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PRESUPUESTOS\2132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1" l="1"/>
</calcChain>
</file>

<file path=xl/sharedStrings.xml><?xml version="1.0" encoding="utf-8"?>
<sst xmlns="http://schemas.openxmlformats.org/spreadsheetml/2006/main" count="97" uniqueCount="71">
  <si>
    <t>PRESUPUESTO:</t>
  </si>
  <si>
    <t>SECTOR: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</si>
  <si>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</si>
  <si>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</si>
  <si>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</si>
  <si>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</si>
  <si>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</si>
  <si>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</si>
  <si>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</si>
  <si>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</si>
  <si>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</si>
  <si>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</si>
  <si>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</si>
  <si>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</si>
  <si>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</si>
  <si>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</si>
  <si>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</si>
  <si>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</si>
  <si>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</si>
  <si>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</si>
  <si>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</si>
  <si>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</si>
  <si>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PA</t>
  </si>
  <si>
    <t>P.A</t>
  </si>
  <si>
    <t>Pie</t>
  </si>
  <si>
    <t>A/A.</t>
  </si>
  <si>
    <t>Ml</t>
  </si>
  <si>
    <t>INVERSIÓN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</si>
  <si>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</si>
  <si>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>Suministro e instalación de Lámparas Paneles LED 2x2, 40 watts , de color blanca con borde de metal.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</si>
  <si>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Confección e instalación de base en hierro para condensadores 3 a 5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</si>
  <si>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>Salidas Tomacorrientes UPS 110V</t>
    </r>
    <r>
      <rPr>
        <b/>
        <sz val="9"/>
        <rFont val="Arial"/>
        <family val="2"/>
      </rPr>
      <t>. Ver mas Detalles en Plata de Tomacorrientes y Data. Solicitar aprobación Proyectos Eléctricos SSGG.</t>
    </r>
  </si>
  <si>
    <r>
      <t>Salidas  especiales Tomacorrientes AC 110 V, alambre #10 AWG.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</si>
  <si>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t>Salidas Interruptores Sencillos.</t>
  </si>
  <si>
    <t xml:space="preserve"> </t>
  </si>
  <si>
    <t>MUROS</t>
  </si>
  <si>
    <t>ELECTRICIDAD</t>
  </si>
  <si>
    <r>
      <t>Suministro e instalación de Lámparas  circular LED, 12 watts de color blanca con borde de metal.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</si>
  <si>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Primer Nivel</t>
  </si>
  <si>
    <t>TECHO</t>
  </si>
  <si>
    <t>PISO</t>
  </si>
  <si>
    <t>P2</t>
  </si>
  <si>
    <t>Pa</t>
  </si>
  <si>
    <r>
      <t>P</t>
    </r>
    <r>
      <rPr>
        <sz val="10"/>
        <rFont val="Calibri"/>
        <family val="2"/>
      </rPr>
      <t>²</t>
    </r>
  </si>
  <si>
    <t>PUERTAS Y VENTANAS</t>
  </si>
  <si>
    <r>
      <t>Suministro e instalación de Lámparas Tipo Cobra LED de 24 watts. Ver mas Detalles en Planta de Luminarias. Ver  ficha técnica.</t>
    </r>
    <r>
      <rPr>
        <b/>
        <sz val="9"/>
        <rFont val="Arial"/>
        <family val="2"/>
      </rPr>
      <t xml:space="preserve"> (solicitar garantía de 1 año) Solicitar aprobación de Proyectos Eléctricos SSGG.</t>
    </r>
  </si>
  <si>
    <r>
      <t xml:space="preserve">Suministro e instalación de rotulado para paneles, buzón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</si>
  <si>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Suministro e instalación Panel de Distribución para AC de 12@24, Monofásico, 240 v. Incluye Breaker necesarios y comunicación entre paneles, ver detalles en plano.</t>
  </si>
  <si>
    <r>
      <t xml:space="preserve">Suministro e instalación de panel eléctrico para A/A de 24 circuitos Nema 3. </t>
    </r>
    <r>
      <rPr>
        <b/>
        <sz val="9"/>
        <rFont val="Arial"/>
        <family val="2"/>
      </rPr>
      <t>Solicitar aprobación Proyectos Eléctricos SSGG.</t>
    </r>
  </si>
  <si>
    <r>
      <t xml:space="preserve">Suministro e Instalación </t>
    </r>
    <r>
      <rPr>
        <b/>
        <sz val="9"/>
        <rFont val="Arial"/>
        <family val="2"/>
      </rPr>
      <t>Acometida de A/A nuevos y reorganización acometida de A/A existentes. Ver mas detalles en planos. Solicitar aprobación de Proyectos Eléctricos SSGG.Nota: revestir condensadores con anticorrosivo.</t>
    </r>
  </si>
  <si>
    <r>
      <t xml:space="preserve">Suministro e Instalación </t>
    </r>
    <r>
      <rPr>
        <b/>
        <sz val="9"/>
        <rFont val="Arial"/>
        <family val="2"/>
      </rPr>
      <t xml:space="preserve">Acometida de Luminaria, Electricidad y Data </t>
    </r>
    <r>
      <rPr>
        <sz val="9"/>
        <rFont val="Arial"/>
        <family val="2"/>
      </rPr>
      <t>en Tubería EMT 1/2, 1 1/2, 1 y 3/4"</t>
    </r>
    <r>
      <rPr>
        <b/>
        <sz val="9"/>
        <rFont val="Arial"/>
        <family val="2"/>
      </rPr>
      <t xml:space="preserve"> .Registros octagonales y demas accesorios.Ver detalles en planta arq de acometida electrica principal. Solicitar aprobación de Proyectos Eléctricos SSGG.</t>
    </r>
  </si>
  <si>
    <r>
      <t xml:space="preserve">Desinstalación y reinstalación del Transfer Automático, potencia, conductores y demás. Ver mas detalles en planos. </t>
    </r>
    <r>
      <rPr>
        <b/>
        <sz val="9"/>
        <rFont val="Arial"/>
        <family val="2"/>
      </rPr>
      <t>Solicitar aprobación de Proyectos Eléctricos SSGG.</t>
    </r>
  </si>
  <si>
    <r>
      <t xml:space="preserve">CANALETA EN METAL C18. 8"X5-1/2" X 5-1/2" X 3/4 pintada nema 1 gris perla, con tornillos y rotulación. Incluye tubería EMT 3", conectores y accesorios de interconexión para paneles. </t>
    </r>
    <r>
      <rPr>
        <b/>
        <sz val="9"/>
        <rFont val="Arial"/>
        <family val="2"/>
      </rPr>
      <t>Ver mas detalles en planos y elevación.</t>
    </r>
  </si>
  <si>
    <r>
      <t>Salidas Data, usar conductor UTP Cat. 5E.  Ver mas Detalles en Planta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Certificación de Salidas de Data. Se debe entregar un reporte de la certificación por cada salida. </t>
    </r>
    <r>
      <rPr>
        <b/>
        <sz val="9"/>
        <rFont val="Arial"/>
        <family val="2"/>
      </rPr>
      <t xml:space="preserve">Solicitar aprobación de Redes Telemáticas y Proyectos Eléctricos SSGG. </t>
    </r>
  </si>
  <si>
    <t>adecuacion 2132</t>
  </si>
  <si>
    <t>Santiago</t>
  </si>
  <si>
    <t>M²</t>
  </si>
  <si>
    <t>Desmonte de puerta polimetal existente en area de cocina,  puerta Polimetal. Ver mas detalles en planos.</t>
  </si>
  <si>
    <r>
      <t xml:space="preserve">Suministro y colocación de  ventana de cristal corrediza blanca de (1.20 mts x 1.00mts). Incluye toda la perfileria, terminaciones y acondicionamiento.  </t>
    </r>
    <r>
      <rPr>
        <b/>
        <sz val="9"/>
        <rFont val="Arial"/>
        <family val="2"/>
      </rPr>
      <t>Ver mas detalles en planta Arq dimensionada.</t>
    </r>
  </si>
  <si>
    <r>
      <t xml:space="preserve">Suministro e instalación de papel Suntek SYDS50 para laminado de ventanas en cristal de </t>
    </r>
    <r>
      <rPr>
        <b/>
        <sz val="9"/>
        <rFont val="Arial"/>
        <family val="2"/>
      </rPr>
      <t xml:space="preserve">CT  (1.20 mts x 1.00 mts. </t>
    </r>
    <r>
      <rPr>
        <sz val="9"/>
        <rFont val="Arial"/>
        <family val="2"/>
      </rPr>
      <t xml:space="preserve">Usar papel color negro.5% </t>
    </r>
    <r>
      <rPr>
        <b/>
        <sz val="9"/>
        <rFont val="Arial"/>
        <family val="2"/>
      </rPr>
      <t>Ver mas detalles en plano. Solicitar aprobación previa de SSGG.</t>
    </r>
  </si>
  <si>
    <r>
      <t>Suministro e instalación Puerta Polimetal sin Diseño de color blanca. (0.90 mts x 2.10mts), incluir brazo hidráulico, pata chivo y tope en piso. Área:</t>
    </r>
    <r>
      <rPr>
        <b/>
        <sz val="9"/>
        <rFont val="Arial"/>
        <family val="2"/>
      </rPr>
      <t xml:space="preserve"> Oficina de Gerente, Encargado, Area de Caja y Centro Tecnico.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</si>
  <si>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Puerta Polimetal sin Diseño de color blanca. (1.00 mts x 2.10mts), incluir brazo hidráulico, pata chivo y tope en piso. Área:</t>
    </r>
    <r>
      <rPr>
        <b/>
        <sz val="9"/>
        <rFont val="Arial"/>
        <family val="2"/>
      </rPr>
      <t xml:space="preserve"> Almacen.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</si>
  <si>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Puerta Polimetal sin Diseño de color blanca. (0.80mts x 2.10mts), incluir brazo hidráulico, pata chivo y tope en piso. Área:</t>
    </r>
    <r>
      <rPr>
        <b/>
        <sz val="9"/>
        <rFont val="Arial"/>
        <family val="2"/>
      </rPr>
      <t xml:space="preserve">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</si>
  <si>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Desmonte de plafond existente en</t>
    </r>
    <r>
      <rPr>
        <b/>
        <sz val="9"/>
        <rFont val="Arial"/>
        <family val="2"/>
      </rPr>
      <t>Cocina, Area de espera y Servicio al Cliente</t>
    </r>
    <r>
      <rPr>
        <sz val="9"/>
        <rFont val="Arial"/>
        <family val="2"/>
      </rPr>
      <t xml:space="preserve"> incluye rieles. Ver mas detalles en planos.</t>
    </r>
  </si>
  <si>
    <r>
      <t xml:space="preserve">Dsintalacion e instacion de </t>
    </r>
    <r>
      <rPr>
        <b/>
        <sz val="9"/>
        <rFont val="Arial"/>
        <family val="2"/>
      </rPr>
      <t>Aires Casette de 36,000 BTU, incluye</t>
    </r>
    <r>
      <rPr>
        <sz val="9"/>
        <rFont val="Arial"/>
        <family val="2"/>
      </rPr>
      <t xml:space="preserve"> (mano de obra y materiales a utilizar)</t>
    </r>
  </si>
  <si>
    <r>
      <t xml:space="preserve">Suministro y colocación zócalos en muros de sheetrock.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Ver más detalles en planos. </t>
    </r>
  </si>
  <si>
    <r>
      <t xml:space="preserve">Suministro e instalación de plafón fisurados para Área </t>
    </r>
    <r>
      <rPr>
        <b/>
        <sz val="9"/>
        <color theme="1"/>
        <rFont val="Arial"/>
        <family val="2"/>
      </rPr>
      <t>Cocina, Area de espera y Servicio al Cliente</t>
    </r>
    <r>
      <rPr>
        <sz val="9"/>
        <color theme="1"/>
        <rFont val="Arial"/>
        <family val="2"/>
      </rPr>
      <t xml:space="preserve">. Incluye rieles. </t>
    </r>
    <r>
      <rPr>
        <b/>
        <sz val="9"/>
        <color theme="1"/>
        <rFont val="Arial"/>
        <family val="2"/>
      </rPr>
      <t>Ver detalles detalles en planos. Solicitar aprobacion de SSGG.</t>
    </r>
  </si>
  <si>
    <t xml:space="preserve">Traslado de generadora electrica de 60KW de la oficina anterior y movilizacion a la actual. Incluye instalacion a la red electrica y desconeccion (localizacion debe ser aprobada por proyectos electricos SSGG. INCLUYE MATERIALES Y MANO DE OBRAS. </t>
  </si>
  <si>
    <r>
      <t xml:space="preserve">suministro y colocacion de sheetrock de 15 cm, incluye mano de obra, compra de bloques, sumnistros de todos los materiales Y pintados en blanco 00, </t>
    </r>
    <r>
      <rPr>
        <b/>
        <sz val="9"/>
        <rFont val="Arial"/>
        <family val="2"/>
      </rPr>
      <t>INCLUYE AMBAS CARAS</t>
    </r>
  </si>
  <si>
    <r>
      <t>suministro y colocacion de sheetrock 20 cm, incluye mano de obra, compra de bloques, sumnistros de todos los materiales y pintados en blanco 00,</t>
    </r>
    <r>
      <rPr>
        <b/>
        <sz val="9"/>
        <rFont val="Arial"/>
        <family val="2"/>
      </rPr>
      <t xml:space="preserve"> INCLUYE AMBAS CARAS</t>
    </r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</si>
  <si>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2132. 29.48' PIE LINEAL, INSTALADO. Ver más detalles en planta Arq. dimensionada. Solicitar aprobación previa de SSGG.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</si>
</sst>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Gill Sans MT"/>
      <family val="2"/>
    </font>
    <font>
      <sz val="10"/>
      <name val="Calibri"/>
      <family val="2"/>
    </font>
    <font>
      <sz val="12"/>
      <name val="Calibri"/>
      <family val="2"/>
      <scheme val="minor"/>
    </font>
    <font>
      <sz val="12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6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/>
    <xf numFmtId="0" fontId="0" fillId="0" borderId="8" xfId="0" applyBorder="1"/>
    <xf numFmtId="0" fontId="0" fillId="0" borderId="0" xfId="0" applyBorder="1"/>
    <xf numFmtId="2" fontId="0" fillId="0" borderId="0" xfId="0" applyNumberFormat="1"/>
    <xf numFmtId="0" fontId="1" fillId="0" borderId="14" xfId="0" applyFont="1" applyBorder="1" applyAlignment="1"/>
    <xf numFmtId="0" fontId="1" fillId="0" borderId="14" xfId="0" applyFont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7" borderId="5" xfId="0" applyNumberFormat="1" applyFont="1" applyFill="1" applyBorder="1" applyAlignment="1">
      <alignment horizontal="center" vertical="center"/>
    </xf>
    <xf numFmtId="0" fontId="1" fillId="0" borderId="10" xfId="0" applyFont="1" applyBorder="1" applyAlignment="1"/>
    <xf numFmtId="0" fontId="1" fillId="0" borderId="10" xfId="0" applyFont="1" applyBorder="1" applyAlignment="1">
      <alignment horizontal="center"/>
    </xf>
    <xf numFmtId="2" fontId="3" fillId="5" borderId="15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67" fontId="1" fillId="0" borderId="19" xfId="0" applyNumberFormat="1" applyFont="1" applyFill="1" applyBorder="1" applyAlignment="1">
      <alignment horizontal="center" vertical="center"/>
    </xf>
    <xf numFmtId="167" fontId="8" fillId="5" borderId="20" xfId="0" applyNumberFormat="1" applyFont="1" applyFill="1" applyBorder="1" applyAlignment="1">
      <alignment horizontal="center" vertical="center"/>
    </xf>
    <xf numFmtId="167" fontId="1" fillId="5" borderId="20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5" borderId="1" xfId="0" applyFont="1" applyFill="1" applyBorder="1" applyAlignment="1">
      <alignment vertical="center"/>
    </xf>
    <xf numFmtId="167" fontId="1" fillId="0" borderId="6" xfId="0" applyNumberFormat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167" fontId="1" fillId="5" borderId="2" xfId="0" applyNumberFormat="1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43" fontId="0" fillId="0" borderId="0" xfId="3" applyFont="1"/>
    <xf numFmtId="167" fontId="1" fillId="0" borderId="8" xfId="1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2" fontId="1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2" fontId="4" fillId="0" borderId="21" xfId="0" applyNumberFormat="1" applyFont="1" applyBorder="1" applyAlignment="1">
      <alignment horizontal="center" vertical="center"/>
    </xf>
    <xf numFmtId="0" fontId="5" fillId="0" borderId="22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/>
    </xf>
    <xf numFmtId="2" fontId="1" fillId="5" borderId="23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/>
    </xf>
    <xf numFmtId="0" fontId="3" fillId="5" borderId="1" xfId="0" applyFont="1" applyFill="1" applyBorder="1" applyAlignment="1"/>
    <xf numFmtId="0" fontId="1" fillId="7" borderId="6" xfId="0" applyFont="1" applyFill="1" applyBorder="1" applyAlignment="1">
      <alignment horizontal="center" vertical="center"/>
    </xf>
    <xf numFmtId="167" fontId="1" fillId="7" borderId="8" xfId="0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vertical="center" wrapText="1"/>
    </xf>
    <xf numFmtId="2" fontId="14" fillId="0" borderId="8" xfId="0" applyNumberFormat="1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167" fontId="1" fillId="5" borderId="23" xfId="0" applyNumberFormat="1" applyFont="1" applyFill="1" applyBorder="1" applyAlignment="1">
      <alignment horizontal="left" vertical="center"/>
    </xf>
    <xf numFmtId="0" fontId="12" fillId="0" borderId="6" xfId="0" applyFont="1" applyFill="1" applyBorder="1" applyAlignment="1">
      <alignment vertical="center" wrapText="1"/>
    </xf>
    <xf numFmtId="167" fontId="1" fillId="0" borderId="6" xfId="0" applyNumberFormat="1" applyFont="1" applyFill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/>
    </xf>
    <xf numFmtId="167" fontId="1" fillId="0" borderId="22" xfId="0" applyNumberFormat="1" applyFont="1" applyFill="1" applyBorder="1" applyAlignment="1">
      <alignment horizontal="left" vertical="center"/>
    </xf>
    <xf numFmtId="2" fontId="4" fillId="0" borderId="6" xfId="1" applyNumberFormat="1" applyFont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167" fontId="1" fillId="0" borderId="6" xfId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/>
    </xf>
    <xf numFmtId="0" fontId="2" fillId="5" borderId="20" xfId="0" applyFont="1" applyFill="1" applyBorder="1" applyAlignment="1"/>
    <xf numFmtId="0" fontId="2" fillId="5" borderId="2" xfId="0" applyFont="1" applyFill="1" applyBorder="1" applyAlignment="1"/>
    <xf numFmtId="166" fontId="2" fillId="5" borderId="16" xfId="0" applyNumberFormat="1" applyFont="1" applyFill="1" applyBorder="1" applyAlignment="1">
      <alignment horizontal="left"/>
    </xf>
    <xf numFmtId="0" fontId="0" fillId="0" borderId="0" xfId="0"/>
    <xf numFmtId="2" fontId="4" fillId="7" borderId="6" xfId="1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67" fontId="1" fillId="0" borderId="23" xfId="0" applyNumberFormat="1" applyFont="1" applyFill="1" applyBorder="1" applyAlignment="1">
      <alignment horizontal="left" vertical="center"/>
    </xf>
    <xf numFmtId="2" fontId="4" fillId="0" borderId="24" xfId="0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 wrapText="1"/>
    </xf>
    <xf numFmtId="167" fontId="1" fillId="0" borderId="6" xfId="0" applyNumberFormat="1" applyFont="1" applyFill="1" applyBorder="1" applyAlignment="1">
      <alignment horizontal="left" vertical="center"/>
    </xf>
    <xf numFmtId="164" fontId="17" fillId="0" borderId="17" xfId="0" applyNumberFormat="1" applyFont="1" applyFill="1" applyBorder="1" applyAlignment="1"/>
    <xf numFmtId="167" fontId="1" fillId="0" borderId="18" xfId="0" applyNumberFormat="1" applyFont="1" applyFill="1" applyBorder="1" applyAlignment="1">
      <alignment horizontal="center"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67" fontId="1" fillId="0" borderId="0" xfId="0" applyNumberFormat="1" applyFont="1" applyFill="1" applyAlignment="1">
      <alignment horizontal="left"/>
    </xf>
    <xf numFmtId="0" fontId="0" fillId="0" borderId="0" xfId="0" applyFont="1" applyFill="1"/>
    <xf numFmtId="0" fontId="2" fillId="0" borderId="0" xfId="0" applyFont="1" applyAlignment="1">
      <alignment horizontal="center" vertic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2" fontId="3" fillId="6" borderId="15" xfId="0" applyNumberFormat="1" applyFont="1" applyFill="1" applyBorder="1" applyAlignment="1">
      <alignment horizontal="right"/>
    </xf>
    <xf numFmtId="2" fontId="3" fillId="6" borderId="16" xfId="0" applyNumberFormat="1" applyFont="1" applyFill="1" applyBorder="1" applyAlignment="1">
      <alignment horizontal="right"/>
    </xf>
    <xf numFmtId="2" fontId="3" fillId="6" borderId="17" xfId="0" applyNumberFormat="1" applyFont="1" applyFill="1" applyBorder="1" applyAlignment="1">
      <alignment horizontal="right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164" fontId="1" fillId="4" borderId="4" xfId="0" applyNumberFormat="1" applyFont="1" applyFill="1" applyBorder="1" applyAlignment="1"/>
    <xf numFmtId="164" fontId="1" fillId="5" borderId="18" xfId="0" applyNumberFormat="1" applyFont="1" applyFill="1" applyBorder="1" applyAlignment="1"/>
    <xf numFmtId="167" fontId="1" fillId="5" borderId="18" xfId="0" applyNumberFormat="1" applyFont="1" applyFill="1" applyBorder="1" applyAlignment="1">
      <alignment horizontal="center" vertical="center"/>
    </xf>
    <xf numFmtId="167" fontId="1" fillId="6" borderId="18" xfId="0" applyNumberFormat="1" applyFont="1" applyFill="1" applyBorder="1" applyAlignment="1">
      <alignment horizontal="center" vertical="center"/>
    </xf>
    <xf numFmtId="2" fontId="3" fillId="6" borderId="15" xfId="0" applyNumberFormat="1" applyFont="1" applyFill="1" applyBorder="1" applyAlignment="1">
      <alignment horizontal="center"/>
    </xf>
    <xf numFmtId="2" fontId="3" fillId="6" borderId="16" xfId="0" applyNumberFormat="1" applyFont="1" applyFill="1" applyBorder="1" applyAlignment="1">
      <alignment horizontal="center"/>
    </xf>
    <xf numFmtId="2" fontId="3" fillId="6" borderId="17" xfId="0" applyNumberFormat="1" applyFont="1" applyFill="1" applyBorder="1" applyAlignment="1">
      <alignment horizontal="center"/>
    </xf>
  </cellXfs>
  <cellStyles count="6">
    <cellStyle name="Millares" xfId="3" builtinId="3"/>
    <cellStyle name="Moneda 2" xfId="5"/>
    <cellStyle name="Normal" xfId="0" builtinId="0"/>
    <cellStyle name="Normal 2" xfId="4"/>
    <cellStyle name="Normal 3" xfId="1"/>
    <cellStyle name="Normal 5" xfId="2"/>
  </cellStyles>
  <dxfs count="0"/>
  <tableStyles count="0" defaultTableStyle="TableStyleMedium2" defaultPivotStyle="PivotStyleLight16"/>
  <colors>
    <mruColors>
      <color rgb="FF44A04D"/>
      <color rgb="FF269A73"/>
      <color rgb="FFFF3300"/>
      <color rgb="FFFA16D9"/>
      <color rgb="FF6666FF"/>
      <color rgb="FF6E7D67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23816</xdr:colOff>
      <xdr:row>3</xdr:row>
      <xdr:rowOff>21332</xdr:rowOff>
    </xdr:from>
    <xdr:to>
      <xdr:col>2</xdr:col>
      <xdr:colOff>5500687</xdr:colOff>
      <xdr:row>10</xdr:row>
      <xdr:rowOff>190499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22" y="592832"/>
          <a:ext cx="5965028" cy="1621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R65"/>
  <sheetViews>
    <sheetView tabSelected="1" zoomScale="80" zoomScaleNormal="80" workbookViewId="0">
      <selection activeCell="G9" sqref="G9"/>
    </sheetView>
  </sheetViews>
  <sheetFormatPr baseColWidth="10" defaultRowHeight="15" x14ac:dyDescent="0.25"/>
  <cols>
    <col min="1" max="1" width="3" customWidth="1"/>
    <col min="2" max="2" width="7.28515625" customWidth="1"/>
    <col min="3" max="3" width="91.5703125" customWidth="1"/>
    <col min="4" max="4" width="10.5703125" customWidth="1"/>
    <col min="5" max="5" width="8.5703125" customWidth="1"/>
    <col min="6" max="6" width="17.42578125" customWidth="1"/>
    <col min="7" max="7" width="21.85546875" style="105" customWidth="1"/>
    <col min="8" max="8" width="17.140625" customWidth="1"/>
    <col min="10" max="10" width="19.28515625" customWidth="1"/>
  </cols>
  <sheetData>
    <row r="3" spans="2:7" x14ac:dyDescent="0.25">
      <c r="B3" s="17"/>
      <c r="C3" s="17"/>
      <c r="D3" s="17"/>
      <c r="E3" s="17"/>
      <c r="F3" s="17"/>
      <c r="G3" s="101"/>
    </row>
    <row r="4" spans="2:7" ht="15.75" x14ac:dyDescent="0.3">
      <c r="B4" s="1"/>
      <c r="C4" s="18"/>
      <c r="D4" s="18"/>
      <c r="E4" s="18"/>
      <c r="F4" s="2"/>
      <c r="G4" s="102"/>
    </row>
    <row r="5" spans="2:7" ht="15.75" x14ac:dyDescent="0.3">
      <c r="B5" s="1"/>
      <c r="C5" s="18"/>
      <c r="D5" s="18"/>
      <c r="E5" s="18"/>
      <c r="F5" s="2"/>
      <c r="G5" s="102"/>
    </row>
    <row r="6" spans="2:7" ht="16.5" x14ac:dyDescent="0.3">
      <c r="B6" s="1"/>
      <c r="C6" s="18"/>
      <c r="D6" s="106" t="s">
        <v>0</v>
      </c>
      <c r="E6" s="106"/>
      <c r="F6" s="59" t="s">
        <v>54</v>
      </c>
      <c r="G6" s="103"/>
    </row>
    <row r="7" spans="2:7" ht="16.5" x14ac:dyDescent="0.3">
      <c r="B7" s="1"/>
      <c r="C7" s="18"/>
      <c r="D7" s="18"/>
      <c r="E7" s="3" t="s">
        <v>1</v>
      </c>
      <c r="F7" s="60" t="s">
        <v>55</v>
      </c>
      <c r="G7" s="102"/>
    </row>
    <row r="8" spans="2:7" ht="16.5" x14ac:dyDescent="0.3">
      <c r="B8" s="1"/>
      <c r="C8" s="18"/>
      <c r="D8" s="18"/>
      <c r="E8" s="3"/>
      <c r="F8" s="67"/>
      <c r="G8" s="102"/>
    </row>
    <row r="9" spans="2:7" ht="15.75" x14ac:dyDescent="0.3">
      <c r="B9" s="1"/>
      <c r="C9" s="18"/>
      <c r="D9" s="18"/>
      <c r="E9" s="18"/>
      <c r="F9" s="2"/>
      <c r="G9" s="102"/>
    </row>
    <row r="10" spans="2:7" ht="15.75" x14ac:dyDescent="0.3">
      <c r="B10" s="1"/>
      <c r="C10" s="18"/>
      <c r="D10" s="18"/>
      <c r="E10" s="18"/>
      <c r="F10" s="2"/>
      <c r="G10" s="102"/>
    </row>
    <row r="11" spans="2:7" ht="16.5" thickBot="1" x14ac:dyDescent="0.35">
      <c r="B11" s="1"/>
      <c r="C11" s="18"/>
      <c r="D11" s="18"/>
      <c r="E11" s="18"/>
      <c r="F11" s="2"/>
      <c r="G11" s="102"/>
    </row>
    <row r="12" spans="2:7" ht="17.25" thickBot="1" x14ac:dyDescent="0.4">
      <c r="B12" s="4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119" t="s">
        <v>7</v>
      </c>
    </row>
    <row r="13" spans="2:7" ht="20.25" thickBot="1" x14ac:dyDescent="0.45">
      <c r="B13" s="107" t="s">
        <v>38</v>
      </c>
      <c r="C13" s="108"/>
      <c r="D13" s="108"/>
      <c r="E13" s="108"/>
      <c r="F13" s="109"/>
      <c r="G13" s="99">
        <v>0</v>
      </c>
    </row>
    <row r="14" spans="2:7" ht="16.5" thickBot="1" x14ac:dyDescent="0.35">
      <c r="B14" s="110" t="s">
        <v>8</v>
      </c>
      <c r="C14" s="111"/>
      <c r="D14" s="111"/>
      <c r="E14" s="111"/>
      <c r="F14" s="112"/>
      <c r="G14" s="120">
        <v>0</v>
      </c>
    </row>
    <row r="15" spans="2:7" ht="17.25" thickBot="1" x14ac:dyDescent="0.4">
      <c r="B15" s="85">
        <v>1</v>
      </c>
      <c r="C15" s="19" t="s">
        <v>35</v>
      </c>
      <c r="D15" s="86"/>
      <c r="E15" s="87"/>
      <c r="F15" s="88"/>
      <c r="G15" s="121">
        <v>0</v>
      </c>
    </row>
    <row r="16" spans="2:7" ht="37.5" customHeight="1" x14ac:dyDescent="0.25">
      <c r="B16" s="82">
        <v>1.01</v>
      </c>
      <c r="C16" s="28" t="s">
        <v>68</v>
      </c>
      <c r="D16" s="83">
        <v>51.96</v>
      </c>
      <c r="E16" s="29" t="s">
        <v>9</v>
      </c>
      <c r="F16" s="84">
        <v>1953.13</v>
      </c>
      <c r="G16" s="98">
        <v>0</v>
      </c>
    </row>
    <row r="17" spans="2:9" ht="37.5" customHeight="1" thickBot="1" x14ac:dyDescent="0.3">
      <c r="B17" s="90">
        <v>1.02</v>
      </c>
      <c r="C17" s="28" t="s">
        <v>69</v>
      </c>
      <c r="D17" s="83">
        <v>16.079999999999998</v>
      </c>
      <c r="E17" s="29" t="s">
        <v>56</v>
      </c>
      <c r="F17" s="84">
        <v>2128.25</v>
      </c>
      <c r="G17" s="98">
        <v>0</v>
      </c>
    </row>
    <row r="18" spans="2:9" ht="22.5" customHeight="1" thickBot="1" x14ac:dyDescent="0.3">
      <c r="B18" s="30">
        <v>2</v>
      </c>
      <c r="C18" s="53" t="s">
        <v>44</v>
      </c>
      <c r="D18" s="32"/>
      <c r="E18" s="32"/>
      <c r="F18" s="45"/>
      <c r="G18" s="122">
        <v>0</v>
      </c>
    </row>
    <row r="19" spans="2:9" ht="15.75" x14ac:dyDescent="0.25">
      <c r="B19" s="6">
        <v>2.0099999999999998</v>
      </c>
      <c r="C19" s="28" t="s">
        <v>57</v>
      </c>
      <c r="D19" s="47">
        <v>1</v>
      </c>
      <c r="E19" s="55" t="s">
        <v>10</v>
      </c>
      <c r="F19" s="50">
        <v>500</v>
      </c>
      <c r="G19" s="98">
        <v>0</v>
      </c>
    </row>
    <row r="20" spans="2:9" ht="43.5" customHeight="1" x14ac:dyDescent="0.25">
      <c r="B20" s="6">
        <v>2.0199999999999996</v>
      </c>
      <c r="C20" s="71" t="s">
        <v>58</v>
      </c>
      <c r="D20" s="72">
        <v>13</v>
      </c>
      <c r="E20" s="69" t="s">
        <v>41</v>
      </c>
      <c r="F20" s="70">
        <v>592</v>
      </c>
      <c r="G20" s="98">
        <v>0</v>
      </c>
    </row>
    <row r="21" spans="2:9" ht="42.75" customHeight="1" x14ac:dyDescent="0.25">
      <c r="B21" s="6">
        <v>2.0299999999999994</v>
      </c>
      <c r="C21" s="7" t="s">
        <v>59</v>
      </c>
      <c r="D21" s="10">
        <v>13</v>
      </c>
      <c r="E21" s="73" t="s">
        <v>43</v>
      </c>
      <c r="F21" s="9">
        <v>225</v>
      </c>
      <c r="G21" s="98">
        <v>0</v>
      </c>
    </row>
    <row r="22" spans="2:9" ht="49.5" customHeight="1" x14ac:dyDescent="0.25">
      <c r="B22" s="6">
        <v>2.0399999999999991</v>
      </c>
      <c r="C22" s="28" t="s">
        <v>60</v>
      </c>
      <c r="D22" s="47">
        <v>4</v>
      </c>
      <c r="E22" s="55" t="s">
        <v>10</v>
      </c>
      <c r="F22" s="50">
        <v>9000</v>
      </c>
      <c r="G22" s="98">
        <v>0</v>
      </c>
    </row>
    <row r="23" spans="2:9" ht="42" customHeight="1" x14ac:dyDescent="0.25">
      <c r="B23" s="6">
        <v>2.0499999999999989</v>
      </c>
      <c r="C23" s="28" t="s">
        <v>61</v>
      </c>
      <c r="D23" s="47">
        <v>1</v>
      </c>
      <c r="E23" s="55" t="s">
        <v>10</v>
      </c>
      <c r="F23" s="50">
        <v>9500</v>
      </c>
      <c r="G23" s="98">
        <v>0</v>
      </c>
    </row>
    <row r="24" spans="2:9" ht="46.5" customHeight="1" thickBot="1" x14ac:dyDescent="0.3">
      <c r="B24" s="34">
        <v>2.0599999999999987</v>
      </c>
      <c r="C24" s="28" t="s">
        <v>62</v>
      </c>
      <c r="D24" s="47">
        <v>1</v>
      </c>
      <c r="E24" s="55" t="s">
        <v>10</v>
      </c>
      <c r="F24" s="50">
        <v>9500</v>
      </c>
      <c r="G24" s="98">
        <v>0</v>
      </c>
    </row>
    <row r="25" spans="2:9" ht="17.25" customHeight="1" thickBot="1" x14ac:dyDescent="0.4">
      <c r="B25" s="30">
        <v>3</v>
      </c>
      <c r="C25" s="19" t="s">
        <v>36</v>
      </c>
      <c r="D25" s="32"/>
      <c r="E25" s="32"/>
      <c r="F25" s="45"/>
      <c r="G25" s="122">
        <v>0</v>
      </c>
    </row>
    <row r="26" spans="2:9" s="48" customFormat="1" ht="24" x14ac:dyDescent="0.25">
      <c r="B26" s="91">
        <v>3.01</v>
      </c>
      <c r="C26" s="51" t="s">
        <v>32</v>
      </c>
      <c r="D26" s="61">
        <v>18</v>
      </c>
      <c r="E26" s="52" t="s">
        <v>10</v>
      </c>
      <c r="F26" s="57">
        <v>2050</v>
      </c>
      <c r="G26" s="98">
        <v>0</v>
      </c>
    </row>
    <row r="27" spans="2:9" s="48" customFormat="1" ht="24" x14ac:dyDescent="0.25">
      <c r="B27" s="91">
        <v>3.0199999999999996</v>
      </c>
      <c r="C27" s="51" t="s">
        <v>31</v>
      </c>
      <c r="D27" s="10">
        <v>36</v>
      </c>
      <c r="E27" s="10" t="s">
        <v>10</v>
      </c>
      <c r="F27" s="57">
        <v>2050</v>
      </c>
      <c r="G27" s="98">
        <v>0</v>
      </c>
    </row>
    <row r="28" spans="2:9" s="48" customFormat="1" ht="15.75" x14ac:dyDescent="0.25">
      <c r="B28" s="91">
        <v>3.0299999999999994</v>
      </c>
      <c r="C28" s="62" t="s">
        <v>33</v>
      </c>
      <c r="D28" s="10">
        <v>12</v>
      </c>
      <c r="E28" s="10" t="s">
        <v>10</v>
      </c>
      <c r="F28" s="9">
        <v>1750</v>
      </c>
      <c r="G28" s="98">
        <v>0</v>
      </c>
      <c r="I28" s="48" t="s">
        <v>34</v>
      </c>
    </row>
    <row r="29" spans="2:9" s="48" customFormat="1" ht="42.75" customHeight="1" x14ac:dyDescent="0.25">
      <c r="B29" s="91">
        <v>3.0399999999999991</v>
      </c>
      <c r="C29" s="7" t="s">
        <v>45</v>
      </c>
      <c r="D29" s="10">
        <v>17</v>
      </c>
      <c r="E29" s="10" t="s">
        <v>10</v>
      </c>
      <c r="F29" s="9">
        <v>4950</v>
      </c>
      <c r="G29" s="98">
        <v>0</v>
      </c>
    </row>
    <row r="30" spans="2:9" s="48" customFormat="1" ht="45" customHeight="1" x14ac:dyDescent="0.25">
      <c r="B30" s="91">
        <v>3.0499999999999989</v>
      </c>
      <c r="C30" s="7" t="s">
        <v>53</v>
      </c>
      <c r="D30" s="10">
        <v>36</v>
      </c>
      <c r="E30" s="10" t="s">
        <v>10</v>
      </c>
      <c r="F30" s="58">
        <v>2700</v>
      </c>
      <c r="G30" s="98">
        <v>0</v>
      </c>
    </row>
    <row r="31" spans="2:9" s="48" customFormat="1" ht="45" customHeight="1" x14ac:dyDescent="0.25">
      <c r="B31" s="91">
        <v>3.0599999999999987</v>
      </c>
      <c r="C31" s="7" t="s">
        <v>67</v>
      </c>
      <c r="D31" s="10">
        <v>1</v>
      </c>
      <c r="E31" s="10" t="s">
        <v>22</v>
      </c>
      <c r="F31" s="58">
        <v>12000</v>
      </c>
      <c r="G31" s="98">
        <v>0</v>
      </c>
    </row>
    <row r="32" spans="2:9" s="48" customFormat="1" ht="45.75" customHeight="1" x14ac:dyDescent="0.25">
      <c r="B32" s="91">
        <v>3.0699999999999985</v>
      </c>
      <c r="C32" s="92" t="s">
        <v>50</v>
      </c>
      <c r="D32" s="10">
        <v>1</v>
      </c>
      <c r="E32" s="10" t="s">
        <v>23</v>
      </c>
      <c r="F32" s="9">
        <v>41815.751880239994</v>
      </c>
      <c r="G32" s="98">
        <v>0</v>
      </c>
    </row>
    <row r="33" spans="2:7" s="48" customFormat="1" ht="38.25" customHeight="1" x14ac:dyDescent="0.25">
      <c r="B33" s="91">
        <v>3.0799999999999983</v>
      </c>
      <c r="C33" s="92" t="s">
        <v>51</v>
      </c>
      <c r="D33" s="10">
        <v>1</v>
      </c>
      <c r="E33" s="10" t="s">
        <v>42</v>
      </c>
      <c r="F33" s="9">
        <v>11000</v>
      </c>
      <c r="G33" s="98">
        <v>0</v>
      </c>
    </row>
    <row r="34" spans="2:7" s="48" customFormat="1" ht="47.25" customHeight="1" x14ac:dyDescent="0.25">
      <c r="B34" s="91">
        <v>3.0899999999999981</v>
      </c>
      <c r="C34" s="92" t="s">
        <v>49</v>
      </c>
      <c r="D34" s="10">
        <v>1</v>
      </c>
      <c r="E34" s="10" t="s">
        <v>23</v>
      </c>
      <c r="F34" s="9">
        <v>36102.569608000005</v>
      </c>
      <c r="G34" s="98">
        <v>0</v>
      </c>
    </row>
    <row r="35" spans="2:7" s="48" customFormat="1" ht="37.5" customHeight="1" x14ac:dyDescent="0.25">
      <c r="B35" s="91">
        <v>3.0999999999999979</v>
      </c>
      <c r="C35" s="7" t="s">
        <v>47</v>
      </c>
      <c r="D35" s="10">
        <v>1</v>
      </c>
      <c r="E35" s="10" t="s">
        <v>23</v>
      </c>
      <c r="F35" s="9">
        <v>9800</v>
      </c>
      <c r="G35" s="98">
        <v>0</v>
      </c>
    </row>
    <row r="36" spans="2:7" s="48" customFormat="1" ht="42.75" customHeight="1" x14ac:dyDescent="0.25">
      <c r="B36" s="91">
        <v>3.1099999999999977</v>
      </c>
      <c r="C36" s="7" t="s">
        <v>52</v>
      </c>
      <c r="D36" s="10">
        <v>82</v>
      </c>
      <c r="E36" s="8" t="s">
        <v>24</v>
      </c>
      <c r="F36" s="9">
        <v>1100</v>
      </c>
      <c r="G36" s="98">
        <v>0</v>
      </c>
    </row>
    <row r="37" spans="2:7" s="48" customFormat="1" ht="42" customHeight="1" x14ac:dyDescent="0.25">
      <c r="B37" s="91">
        <v>3.1199999999999974</v>
      </c>
      <c r="C37" s="7" t="s">
        <v>29</v>
      </c>
      <c r="D37" s="10">
        <v>11</v>
      </c>
      <c r="E37" s="10" t="s">
        <v>10</v>
      </c>
      <c r="F37" s="9">
        <v>4000</v>
      </c>
      <c r="G37" s="98">
        <v>0</v>
      </c>
    </row>
    <row r="38" spans="2:7" s="48" customFormat="1" ht="45.75" customHeight="1" x14ac:dyDescent="0.25">
      <c r="B38" s="91">
        <v>3.1299999999999972</v>
      </c>
      <c r="C38" s="7" t="s">
        <v>37</v>
      </c>
      <c r="D38" s="10">
        <v>1</v>
      </c>
      <c r="E38" s="10" t="s">
        <v>10</v>
      </c>
      <c r="F38" s="58">
        <v>1250</v>
      </c>
      <c r="G38" s="98">
        <v>0</v>
      </c>
    </row>
    <row r="39" spans="2:7" s="48" customFormat="1" ht="42.75" customHeight="1" thickBot="1" x14ac:dyDescent="0.3">
      <c r="B39" s="91">
        <v>3.139999999999997</v>
      </c>
      <c r="C39" s="7" t="s">
        <v>46</v>
      </c>
      <c r="D39" s="10">
        <v>1</v>
      </c>
      <c r="E39" s="8" t="s">
        <v>23</v>
      </c>
      <c r="F39" s="9">
        <v>4000</v>
      </c>
      <c r="G39" s="98">
        <v>0</v>
      </c>
    </row>
    <row r="40" spans="2:7" ht="16.5" thickBot="1" x14ac:dyDescent="0.3">
      <c r="B40" s="74">
        <v>4</v>
      </c>
      <c r="C40" s="75" t="s">
        <v>40</v>
      </c>
      <c r="D40" s="66"/>
      <c r="E40" s="76"/>
      <c r="F40" s="77"/>
      <c r="G40" s="122">
        <v>0</v>
      </c>
    </row>
    <row r="41" spans="2:7" s="89" customFormat="1" ht="45" customHeight="1" thickBot="1" x14ac:dyDescent="0.3">
      <c r="B41" s="96">
        <v>4.01</v>
      </c>
      <c r="C41" s="97" t="s">
        <v>70</v>
      </c>
      <c r="D41" s="93">
        <v>1</v>
      </c>
      <c r="E41" s="94" t="s">
        <v>23</v>
      </c>
      <c r="F41" s="95">
        <v>9000</v>
      </c>
      <c r="G41" s="98">
        <v>0</v>
      </c>
    </row>
    <row r="42" spans="2:7" ht="27.75" customHeight="1" thickBot="1" x14ac:dyDescent="0.3">
      <c r="B42" s="63">
        <v>4.0199999999999996</v>
      </c>
      <c r="C42" s="64" t="s">
        <v>65</v>
      </c>
      <c r="D42" s="80">
        <v>39.11</v>
      </c>
      <c r="E42" s="65" t="s">
        <v>26</v>
      </c>
      <c r="F42" s="81">
        <v>250</v>
      </c>
      <c r="G42" s="98">
        <v>0</v>
      </c>
    </row>
    <row r="43" spans="2:7" ht="18" thickBot="1" x14ac:dyDescent="0.4">
      <c r="B43" s="37">
        <v>5</v>
      </c>
      <c r="C43" s="68" t="s">
        <v>39</v>
      </c>
      <c r="D43" s="32"/>
      <c r="E43" s="32"/>
      <c r="F43" s="44"/>
      <c r="G43" s="122">
        <v>0</v>
      </c>
    </row>
    <row r="44" spans="2:7" ht="34.5" customHeight="1" x14ac:dyDescent="0.25">
      <c r="B44" s="6">
        <v>5.01</v>
      </c>
      <c r="C44" s="78" t="s">
        <v>66</v>
      </c>
      <c r="D44" s="47">
        <v>64.92</v>
      </c>
      <c r="E44" s="29" t="s">
        <v>9</v>
      </c>
      <c r="F44" s="79">
        <v>1052.25</v>
      </c>
      <c r="G44" s="98">
        <v>0</v>
      </c>
    </row>
    <row r="45" spans="2:7" ht="24.75" thickBot="1" x14ac:dyDescent="0.3">
      <c r="B45" s="40">
        <v>5.0199999999999996</v>
      </c>
      <c r="C45" s="7" t="s">
        <v>63</v>
      </c>
      <c r="D45" s="10">
        <v>64.92</v>
      </c>
      <c r="E45" s="8" t="s">
        <v>9</v>
      </c>
      <c r="F45" s="9">
        <v>125</v>
      </c>
      <c r="G45" s="98">
        <v>0</v>
      </c>
    </row>
    <row r="46" spans="2:7" ht="16.5" thickBot="1" x14ac:dyDescent="0.3">
      <c r="B46" s="30">
        <v>10</v>
      </c>
      <c r="C46" s="53" t="s">
        <v>25</v>
      </c>
      <c r="D46" s="32"/>
      <c r="E46" s="32"/>
      <c r="F46" s="54"/>
      <c r="G46" s="122">
        <v>0</v>
      </c>
    </row>
    <row r="47" spans="2:7" ht="24" x14ac:dyDescent="0.25">
      <c r="B47" s="6">
        <v>10.01</v>
      </c>
      <c r="C47" s="28" t="s">
        <v>30</v>
      </c>
      <c r="D47" s="47">
        <v>2</v>
      </c>
      <c r="E47" s="31" t="s">
        <v>10</v>
      </c>
      <c r="F47" s="50">
        <v>4000</v>
      </c>
      <c r="G47" s="98">
        <v>0</v>
      </c>
    </row>
    <row r="48" spans="2:7" ht="30.75" customHeight="1" x14ac:dyDescent="0.25">
      <c r="B48" s="6">
        <v>10.02</v>
      </c>
      <c r="C48" s="7" t="s">
        <v>28</v>
      </c>
      <c r="D48" s="47">
        <v>2</v>
      </c>
      <c r="E48" s="11" t="s">
        <v>10</v>
      </c>
      <c r="F48" s="58">
        <v>5000</v>
      </c>
      <c r="G48" s="98">
        <v>0</v>
      </c>
    </row>
    <row r="49" spans="1:44" ht="33" customHeight="1" thickBot="1" x14ac:dyDescent="0.3">
      <c r="B49" s="6">
        <v>10.029999999999999</v>
      </c>
      <c r="C49" s="28" t="s">
        <v>48</v>
      </c>
      <c r="D49" s="47">
        <v>1</v>
      </c>
      <c r="E49" s="31" t="s">
        <v>10</v>
      </c>
      <c r="F49" s="58">
        <v>6468.7499999999991</v>
      </c>
      <c r="G49" s="98">
        <v>0</v>
      </c>
    </row>
    <row r="50" spans="1:44" ht="31.5" customHeight="1" thickBot="1" x14ac:dyDescent="0.35">
      <c r="B50" s="116" t="s">
        <v>27</v>
      </c>
      <c r="C50" s="117"/>
      <c r="D50" s="117"/>
      <c r="E50" s="117"/>
      <c r="F50" s="118"/>
      <c r="G50" s="123">
        <v>0</v>
      </c>
    </row>
    <row r="51" spans="1:44" ht="18" thickBot="1" x14ac:dyDescent="0.3">
      <c r="B51" s="37">
        <v>11</v>
      </c>
      <c r="C51" s="49" t="s">
        <v>25</v>
      </c>
      <c r="D51" s="32"/>
      <c r="E51" s="32"/>
      <c r="F51" s="44"/>
      <c r="G51" s="122">
        <v>0</v>
      </c>
      <c r="H51" s="25"/>
    </row>
    <row r="52" spans="1:44" ht="39.75" customHeight="1" thickBot="1" x14ac:dyDescent="0.3">
      <c r="B52" s="6">
        <v>11.01</v>
      </c>
      <c r="C52" s="28" t="s">
        <v>64</v>
      </c>
      <c r="D52" s="47">
        <v>3</v>
      </c>
      <c r="E52" s="47" t="s">
        <v>10</v>
      </c>
      <c r="F52" s="50">
        <v>19279.349999999999</v>
      </c>
      <c r="G52" s="98">
        <v>0</v>
      </c>
      <c r="H52" s="25"/>
    </row>
    <row r="53" spans="1:44" ht="24.75" customHeight="1" thickBot="1" x14ac:dyDescent="0.3">
      <c r="B53" s="30">
        <v>12</v>
      </c>
      <c r="C53" s="53" t="s">
        <v>11</v>
      </c>
      <c r="D53" s="32"/>
      <c r="E53" s="32"/>
      <c r="F53" s="45"/>
      <c r="G53" s="122">
        <v>0</v>
      </c>
      <c r="H53" s="25"/>
    </row>
    <row r="54" spans="1:44" ht="18" customHeight="1" thickBot="1" x14ac:dyDescent="0.3">
      <c r="B54" s="41">
        <v>12.01</v>
      </c>
      <c r="C54" s="33" t="s">
        <v>21</v>
      </c>
      <c r="D54" s="46">
        <v>1</v>
      </c>
      <c r="E54" s="29" t="s">
        <v>22</v>
      </c>
      <c r="F54" s="43">
        <v>4500</v>
      </c>
      <c r="G54" s="98">
        <v>0</v>
      </c>
    </row>
    <row r="55" spans="1:44" ht="17.25" thickBot="1" x14ac:dyDescent="0.4">
      <c r="B55" s="124" t="s">
        <v>12</v>
      </c>
      <c r="C55" s="125"/>
      <c r="D55" s="125"/>
      <c r="E55" s="125"/>
      <c r="F55" s="126"/>
      <c r="G55" s="123">
        <v>0</v>
      </c>
    </row>
    <row r="56" spans="1:44" ht="15.75" x14ac:dyDescent="0.3">
      <c r="B56" s="6">
        <v>13</v>
      </c>
      <c r="C56" s="20" t="s">
        <v>13</v>
      </c>
      <c r="D56" s="31">
        <v>10</v>
      </c>
      <c r="E56" s="31" t="s">
        <v>14</v>
      </c>
      <c r="F56" s="13"/>
      <c r="G56" s="98">
        <v>0</v>
      </c>
      <c r="H56" s="56"/>
    </row>
    <row r="57" spans="1:44" ht="15.75" x14ac:dyDescent="0.3">
      <c r="B57" s="40">
        <v>13.01</v>
      </c>
      <c r="C57" s="21" t="s">
        <v>15</v>
      </c>
      <c r="D57" s="11">
        <v>3</v>
      </c>
      <c r="E57" s="11" t="s">
        <v>14</v>
      </c>
      <c r="F57" s="14"/>
      <c r="G57" s="98">
        <v>0</v>
      </c>
    </row>
    <row r="58" spans="1:44" ht="16.5" thickBot="1" x14ac:dyDescent="0.35">
      <c r="B58" s="42">
        <v>13.02</v>
      </c>
      <c r="C58" s="26" t="s">
        <v>16</v>
      </c>
      <c r="D58" s="12">
        <v>4</v>
      </c>
      <c r="E58" s="12" t="s">
        <v>14</v>
      </c>
      <c r="F58" s="27"/>
      <c r="G58" s="98">
        <v>0</v>
      </c>
    </row>
    <row r="59" spans="1:44" ht="17.25" thickBot="1" x14ac:dyDescent="0.4">
      <c r="B59" s="113" t="s">
        <v>17</v>
      </c>
      <c r="C59" s="114"/>
      <c r="D59" s="114"/>
      <c r="E59" s="114"/>
      <c r="F59" s="115"/>
      <c r="G59" s="123">
        <v>0</v>
      </c>
    </row>
    <row r="60" spans="1:44" ht="15.75" x14ac:dyDescent="0.3">
      <c r="B60" s="6">
        <v>14</v>
      </c>
      <c r="C60" s="20" t="s">
        <v>18</v>
      </c>
      <c r="D60" s="31">
        <v>10</v>
      </c>
      <c r="E60" s="31" t="s">
        <v>14</v>
      </c>
      <c r="F60" s="13"/>
      <c r="G60" s="98">
        <v>0</v>
      </c>
    </row>
    <row r="61" spans="1:44" ht="16.5" thickBot="1" x14ac:dyDescent="0.35">
      <c r="B61" s="39">
        <v>15</v>
      </c>
      <c r="C61" s="35" t="s">
        <v>19</v>
      </c>
      <c r="D61" s="38">
        <v>18</v>
      </c>
      <c r="E61" s="38" t="s">
        <v>14</v>
      </c>
      <c r="F61" s="36"/>
      <c r="G61" s="98">
        <v>0</v>
      </c>
    </row>
    <row r="62" spans="1:44" ht="16.5" thickBot="1" x14ac:dyDescent="0.35">
      <c r="B62" s="15"/>
      <c r="C62" s="22"/>
      <c r="D62" s="22"/>
      <c r="E62" s="22"/>
      <c r="F62" s="16" t="s">
        <v>20</v>
      </c>
      <c r="G62" s="100">
        <f>+G59+G60+G61</f>
        <v>0</v>
      </c>
    </row>
    <row r="63" spans="1:44" ht="15.75" x14ac:dyDescent="0.3">
      <c r="B63" s="1"/>
      <c r="C63" s="18"/>
      <c r="D63" s="18"/>
      <c r="E63" s="18"/>
      <c r="F63" s="2"/>
      <c r="G63" s="104"/>
      <c r="J63" s="56"/>
    </row>
    <row r="64" spans="1:44" s="23" customFormat="1" x14ac:dyDescent="0.25">
      <c r="A64" s="24"/>
      <c r="B64" s="17"/>
      <c r="C64" s="17"/>
      <c r="D64" s="17"/>
      <c r="E64" s="17"/>
      <c r="F64" s="17"/>
      <c r="G64" s="101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</row>
    <row r="65" spans="2:7" ht="15.75" x14ac:dyDescent="0.3">
      <c r="B65" s="1"/>
      <c r="C65" s="18"/>
      <c r="D65" s="18"/>
      <c r="E65" s="18"/>
      <c r="F65" s="2"/>
      <c r="G65" s="102"/>
    </row>
  </sheetData>
  <sheetProtection formatCells="0" formatColumns="0"/>
  <mergeCells count="6">
    <mergeCell ref="D6:E6"/>
    <mergeCell ref="B13:F13"/>
    <mergeCell ref="B14:F14"/>
    <mergeCell ref="B55:F55"/>
    <mergeCell ref="B59:F59"/>
    <mergeCell ref="B50:F50"/>
  </mergeCells>
  <pageMargins left="0.25" right="0.25" top="0.75" bottom="0.75" header="0.3" footer="0.3"/>
  <pageSetup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2022-06-24T14:23:10Z</cp:lastPrinted>
  <dcterms:created xsi:type="dcterms:W3CDTF">2017-08-11T12:21:01Z</dcterms:created>
  <dcterms:modified xsi:type="dcterms:W3CDTF">2022-10-04T15:00:06Z</dcterms:modified>
</cp:coreProperties>
</file>